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0483-ИА, Заявка 208А-ГК, КОНС. МСП, ОК до 12.11\КЭФ-МСП\Приложение №1 - Техническое задание\"/>
    </mc:Choice>
  </mc:AlternateContent>
  <bookViews>
    <workbookView xWindow="0" yWindow="465" windowWidth="29040" windowHeight="16440"/>
  </bookViews>
  <sheets>
    <sheet name="Расчет " sheetId="3" r:id="rId1"/>
    <sheet name="Условия поставки" sheetId="2" r:id="rId2"/>
  </sheets>
  <definedNames>
    <definedName name="_xlnm._FilterDatabase" localSheetId="0" hidden="1">'Расчет '!$A$6:$G$12</definedName>
    <definedName name="_xlnm.Print_Area" localSheetId="0">'Расчет '!$A$1:$G$19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7" i="3" l="1"/>
  <c r="F7" i="3" l="1"/>
  <c r="G7" i="3" s="1"/>
</calcChain>
</file>

<file path=xl/sharedStrings.xml><?xml version="1.0" encoding="utf-8"?>
<sst xmlns="http://schemas.openxmlformats.org/spreadsheetml/2006/main" count="63" uniqueCount="42">
  <si>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</si>
  <si>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</si>
  <si>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</si>
  <si>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</si>
  <si>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</si>
  <si>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</si>
  <si>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</si>
  <si>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</si>
  <si>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</si>
  <si>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</si>
  <si>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</si>
  <si>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</si>
  <si>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Адрес доставки</t>
  </si>
  <si>
    <t>№</t>
  </si>
  <si>
    <t>Филиал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</si>
  <si>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</si>
  <si>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</si>
  <si>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</si>
  <si>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</si>
  <si>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</si>
  <si>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</si>
  <si>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</si>
  <si>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 Смоленск, Центральный склад, ул.Индустриальная, 5.</t>
  </si>
  <si>
    <t xml:space="preserve">г. Орел, ул. Высоковольтная 9 Центр склад 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</si>
  <si>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</si>
  <si>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Автотранспорт</t>
  </si>
  <si>
    <t>208A</t>
  </si>
  <si>
    <t>Масло трансформаторное</t>
  </si>
  <si>
    <t>Масло трансформаторное ГК</t>
  </si>
  <si>
    <t>Т</t>
  </si>
  <si>
    <t>ПАО  "МРСК Центра"</t>
  </si>
  <si>
    <t>Номер материала</t>
  </si>
  <si>
    <t>Наименование ТТР</t>
  </si>
  <si>
    <t>Ед. имз</t>
  </si>
  <si>
    <t>Максимальные цены единицы продукции (номенклатуры) закупки</t>
  </si>
  <si>
    <t xml:space="preserve">Цена единицы продукции руб. без НДС на 2020 год </t>
  </si>
  <si>
    <t>Цена единицы продукции руб. без НДС на 2021 год (Индекс минэкономразвития (инфляция)  3,9 %)</t>
  </si>
  <si>
    <t>Цена единицы продукции руб. без НДС на 2022 год (Индекс минэкономразвития (инфляция)  4,0 %)</t>
  </si>
  <si>
    <t>1. В стоимости лота/заукпки материалов/оборудования включены доставка и все дополнительные расходы.</t>
  </si>
  <si>
    <t>2. Индекс минэкономразвития (инфляция)  3,9 % 2021 https://www.economy.gov.ru/material/news/osnovnye_parametry_prognoza_socialno_ekonomicheskogo_razvitiya_na_2020_god_i_na_planovyy_period_2021_i_2022_godov.html</t>
  </si>
  <si>
    <t>3. Индекс минэкономразвития (инфляция)  4,0 % 2022 https://www.economy.gov.ru/material/news/osnovnye_parametry_prognoza_socialno_ekonomicheskogo_razvitiya_na_2020_god_i_na_planovyy_period_2021_i_2022_godov.html</t>
  </si>
  <si>
    <t xml:space="preserve">В течение 10 календарных дней с момента подачи заявки от филиала, но не позднее 30.11.2022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</si>
</sst>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Tahoma"/>
      <family val="2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33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2" fontId="2" fillId="0" borderId="2" xfId="0" applyNumberFormat="1" applyFont="1" applyFill="1" applyBorder="1" applyAlignment="1">
      <alignment horizontal="left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0" xfId="2" applyFont="1" applyFill="1"/>
    <xf numFmtId="0" fontId="2" fillId="0" borderId="0" xfId="0" applyFont="1" applyFill="1"/>
    <xf numFmtId="4" fontId="3" fillId="0" borderId="0" xfId="2" applyNumberFormat="1" applyFont="1" applyFill="1"/>
    <xf numFmtId="0" fontId="2" fillId="0" borderId="0" xfId="0" applyFont="1" applyFill="1" applyAlignment="1">
      <alignment horizontal="left" wrapText="1"/>
    </xf>
    <xf numFmtId="0" fontId="6" fillId="0" borderId="0" xfId="2" applyFont="1" applyFill="1" applyAlignment="1">
      <alignment horizontal="center"/>
    </xf>
    <xf numFmtId="0" fontId="3" fillId="0" borderId="2" xfId="2" applyFont="1" applyFill="1" applyBorder="1" applyAlignment="1">
      <alignment horizontal="center" vertical="center" wrapText="1"/>
    </xf>
    <xf numFmtId="4" fontId="7" fillId="0" borderId="2" xfId="2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vertical="center"/>
    </xf>
    <xf numFmtId="4" fontId="3" fillId="0" borderId="2" xfId="2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4" fontId="3" fillId="0" borderId="0" xfId="1" applyNumberFormat="1" applyFont="1" applyFill="1"/>
    <xf numFmtId="0" fontId="3" fillId="0" borderId="0" xfId="1" applyFont="1" applyFill="1"/>
    <xf numFmtId="4" fontId="3" fillId="0" borderId="0" xfId="1" applyNumberFormat="1" applyFont="1" applyFill="1" applyAlignment="1">
      <alignment vertical="center"/>
    </xf>
    <xf numFmtId="0" fontId="3" fillId="0" borderId="0" xfId="1" applyFont="1" applyFill="1" applyAlignment="1">
      <alignment vertical="center"/>
    </xf>
    <xf numFmtId="4" fontId="3" fillId="0" borderId="0" xfId="1" applyNumberFormat="1" applyFont="1" applyFill="1" applyAlignment="1">
      <alignment horizontal="left" vertical="center"/>
    </xf>
    <xf numFmtId="0" fontId="3" fillId="0" borderId="0" xfId="1" applyFont="1" applyFill="1" applyAlignment="1">
      <alignment horizontal="left" vertical="center"/>
    </xf>
    <xf numFmtId="4" fontId="3" fillId="0" borderId="0" xfId="2" applyNumberFormat="1" applyFont="1" applyFill="1" applyAlignment="1">
      <alignment horizontal="center"/>
    </xf>
    <xf numFmtId="0" fontId="2" fillId="0" borderId="0" xfId="0" applyFont="1" applyFill="1" applyAlignment="1">
      <alignment horizontal="left" wrapText="1"/>
    </xf>
    <xf numFmtId="0" fontId="6" fillId="0" borderId="0" xfId="2" applyFont="1" applyFill="1" applyAlignment="1">
      <alignment horizontal="center"/>
    </xf>
    <xf numFmtId="0" fontId="8" fillId="0" borderId="0" xfId="1" applyFont="1" applyFill="1" applyAlignment="1">
      <alignment wrapText="1"/>
    </xf>
    <xf numFmtId="164" fontId="2" fillId="0" borderId="2" xfId="0" applyNumberFormat="1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1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7"/>
  <sheetViews>
    <sheetView tabSelected="1" view="pageBreakPreview" zoomScale="70" zoomScaleNormal="85" zoomScaleSheetLayoutView="70" workbookViewId="0">
      <pane ySplit="6" topLeftCell="A7" activePane="bottomLeft" state="frozen"/>
      <selection pane="bottomLeft" activeCell="M13" sqref="M13"/>
    </sheetView>
  </sheetViews>
  <sheetFormatPr defaultColWidth="9.140625" defaultRowHeight="12.75" x14ac:dyDescent="0.2"/>
  <cols>
    <col min="1" max="1" width="4.7109375" style="12" customWidth="1"/>
    <col min="2" max="2" width="8.28515625" style="12" customWidth="1"/>
    <col min="3" max="3" width="34.7109375" style="12" customWidth="1"/>
    <col min="4" max="4" width="8.85546875" style="12" customWidth="1"/>
    <col min="5" max="7" width="13" style="28" customWidth="1"/>
    <col min="8" max="8" width="12.28515625" style="14" bestFit="1" customWidth="1"/>
    <col min="9" max="16384" width="9.140625" style="12"/>
  </cols>
  <sheetData>
    <row r="1" spans="1:8" ht="13.5" customHeight="1" x14ac:dyDescent="0.2">
      <c r="B1" s="13" t="s">
        <v>26</v>
      </c>
      <c r="C1" s="13" t="s">
        <v>27</v>
      </c>
      <c r="D1" s="29" t="s">
        <v>30</v>
      </c>
      <c r="E1" s="29"/>
      <c r="F1" s="29"/>
      <c r="G1" s="29"/>
    </row>
    <row r="2" spans="1:8" ht="13.5" customHeight="1" x14ac:dyDescent="0.2">
      <c r="B2" s="13"/>
      <c r="C2" s="13"/>
      <c r="D2" s="15"/>
      <c r="E2" s="15"/>
      <c r="F2" s="15"/>
      <c r="G2" s="15"/>
    </row>
    <row r="3" spans="1:8" ht="13.5" customHeight="1" x14ac:dyDescent="0.2">
      <c r="B3" s="13"/>
      <c r="C3" s="13"/>
      <c r="D3" s="15"/>
      <c r="E3" s="15"/>
      <c r="F3" s="15"/>
      <c r="G3" s="15"/>
    </row>
    <row r="4" spans="1:8" x14ac:dyDescent="0.2">
      <c r="C4" s="30" t="s">
        <v>34</v>
      </c>
      <c r="D4" s="30"/>
      <c r="E4" s="30"/>
      <c r="F4" s="30"/>
      <c r="G4" s="30"/>
    </row>
    <row r="5" spans="1:8" x14ac:dyDescent="0.2">
      <c r="C5" s="16"/>
      <c r="D5" s="16"/>
      <c r="E5" s="16"/>
      <c r="F5" s="16"/>
      <c r="G5" s="16"/>
    </row>
    <row r="6" spans="1:8" s="19" customFormat="1" ht="147.94999999999999" customHeight="1" x14ac:dyDescent="0.2">
      <c r="A6" s="17" t="s">
        <v>13</v>
      </c>
      <c r="B6" s="17" t="s">
        <v>31</v>
      </c>
      <c r="C6" s="17" t="s">
        <v>32</v>
      </c>
      <c r="D6" s="17" t="s">
        <v>33</v>
      </c>
      <c r="E6" s="18" t="s">
        <v>35</v>
      </c>
      <c r="F6" s="18" t="s">
        <v>36</v>
      </c>
      <c r="G6" s="18" t="s">
        <v>37</v>
      </c>
      <c r="H6" s="16"/>
    </row>
    <row r="7" spans="1:8" s="21" customFormat="1" ht="20.100000000000001" customHeight="1" x14ac:dyDescent="0.2">
      <c r="A7" s="17">
        <v>1</v>
      </c>
      <c r="B7" s="9">
        <v>2042472</v>
      </c>
      <c r="C7" s="10" t="s">
        <v>28</v>
      </c>
      <c r="D7" s="11" t="s">
        <v>29</v>
      </c>
      <c r="E7" s="20">
        <f>72592</f>
        <v>72592</v>
      </c>
      <c r="F7" s="20">
        <f>E7*1.039</f>
        <v>75423.087999999989</v>
      </c>
      <c r="G7" s="20">
        <f>F7*1.04</f>
        <v>78440.011519999985</v>
      </c>
      <c r="H7" s="16"/>
    </row>
    <row r="8" spans="1:8" s="19" customFormat="1" ht="42" customHeight="1" x14ac:dyDescent="0.2">
      <c r="A8" s="16"/>
      <c r="B8" s="16"/>
      <c r="C8" s="16"/>
      <c r="D8" s="16"/>
      <c r="E8" s="16"/>
      <c r="F8" s="16"/>
      <c r="G8" s="16"/>
      <c r="H8" s="16"/>
    </row>
    <row r="9" spans="1:8" s="23" customFormat="1" ht="28.5" customHeight="1" x14ac:dyDescent="0.25">
      <c r="A9" s="16"/>
      <c r="B9" s="31" t="s">
        <v>38</v>
      </c>
      <c r="C9" s="31"/>
      <c r="D9" s="31"/>
      <c r="E9" s="31"/>
      <c r="F9" s="31"/>
      <c r="G9" s="31"/>
      <c r="H9" s="22"/>
    </row>
    <row r="10" spans="1:8" s="23" customFormat="1" ht="56.25" customHeight="1" x14ac:dyDescent="0.25">
      <c r="A10" s="16"/>
      <c r="B10" s="31" t="s">
        <v>39</v>
      </c>
      <c r="C10" s="31"/>
      <c r="D10" s="31"/>
      <c r="E10" s="31"/>
      <c r="F10" s="31"/>
      <c r="G10" s="31"/>
      <c r="H10" s="22"/>
    </row>
    <row r="11" spans="1:8" s="23" customFormat="1" ht="55.5" customHeight="1" x14ac:dyDescent="0.25">
      <c r="A11" s="16"/>
      <c r="B11" s="31" t="s">
        <v>40</v>
      </c>
      <c r="C11" s="31"/>
      <c r="D11" s="31"/>
      <c r="E11" s="31"/>
      <c r="F11" s="31"/>
      <c r="G11" s="31"/>
      <c r="H11" s="22"/>
    </row>
    <row r="12" spans="1:8" s="23" customFormat="1" ht="15" customHeight="1" x14ac:dyDescent="0.2">
      <c r="A12" s="16"/>
      <c r="B12" s="16"/>
      <c r="C12" s="16"/>
      <c r="D12" s="16"/>
      <c r="E12" s="16"/>
      <c r="F12" s="16"/>
      <c r="G12" s="16"/>
      <c r="H12" s="22"/>
    </row>
    <row r="13" spans="1:8" s="25" customFormat="1" ht="44.25" customHeight="1" x14ac:dyDescent="0.2">
      <c r="A13" s="16"/>
      <c r="B13" s="16"/>
      <c r="C13" s="16"/>
      <c r="D13" s="16"/>
      <c r="E13" s="16"/>
      <c r="F13" s="16"/>
      <c r="G13" s="16"/>
      <c r="H13" s="24"/>
    </row>
    <row r="14" spans="1:8" s="25" customFormat="1" ht="38.25" customHeight="1" x14ac:dyDescent="0.2">
      <c r="A14" s="16"/>
      <c r="B14" s="16"/>
      <c r="C14" s="16"/>
      <c r="D14" s="16"/>
      <c r="E14" s="16"/>
      <c r="F14" s="16"/>
      <c r="G14" s="16"/>
      <c r="H14" s="24"/>
    </row>
    <row r="15" spans="1:8" s="25" customFormat="1" ht="17.850000000000001" customHeight="1" x14ac:dyDescent="0.2">
      <c r="A15" s="16"/>
      <c r="B15" s="16"/>
      <c r="C15" s="16"/>
      <c r="D15" s="16"/>
      <c r="E15" s="16"/>
      <c r="F15" s="16"/>
      <c r="G15" s="16"/>
      <c r="H15" s="24"/>
    </row>
    <row r="16" spans="1:8" s="25" customFormat="1" ht="22.7" customHeight="1" x14ac:dyDescent="0.2">
      <c r="A16" s="16"/>
      <c r="B16" s="16"/>
      <c r="C16" s="16"/>
      <c r="D16" s="16"/>
      <c r="E16" s="16"/>
      <c r="F16" s="16"/>
      <c r="G16" s="16"/>
      <c r="H16" s="24"/>
    </row>
    <row r="17" spans="1:8" s="27" customFormat="1" ht="75.75" customHeight="1" x14ac:dyDescent="0.2">
      <c r="A17" s="16"/>
      <c r="B17" s="16"/>
      <c r="C17" s="16"/>
      <c r="D17" s="16"/>
      <c r="E17" s="16"/>
      <c r="F17" s="16"/>
      <c r="G17" s="16"/>
      <c r="H17" s="26"/>
    </row>
  </sheetData>
  <autoFilter ref="A6:G12"/>
  <mergeCells count="5">
    <mergeCell ref="D1:G1"/>
    <mergeCell ref="C4:G4"/>
    <mergeCell ref="B9:G9"/>
    <mergeCell ref="B10:G10"/>
    <mergeCell ref="B11:G11"/>
  </mergeCells>
  <pageMargins left="0.15748031496062992" right="0.23622047244094491" top="0.31496062992125984" bottom="0.35433070866141736" header="0.31496062992125984" footer="0.31496062992125984"/>
  <pageSetup paperSize="9" scale="4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C12" sqref="A3:E13"/>
    </sheetView>
  </sheetViews>
  <sheetFormatPr defaultColWidth="9.140625" defaultRowHeight="15" x14ac:dyDescent="0.25"/>
  <cols>
    <col min="1" max="1" width="5.28515625" style="3" bestFit="1" customWidth="1"/>
    <col min="2" max="2" width="14.7109375" style="3" bestFit="1" customWidth="1"/>
    <col min="3" max="3" width="90.28515625" style="3" bestFit="1" customWidth="1"/>
    <col min="4" max="4" width="17.42578125" style="3" bestFit="1" customWidth="1"/>
    <col min="5" max="5" width="74.140625" style="3" bestFit="1" customWidth="1"/>
    <col min="6" max="16384" width="9.140625" style="3"/>
  </cols>
  <sheetData>
    <row r="1" spans="1:5" x14ac:dyDescent="0.25">
      <c r="A1" s="3" t="s">
        <v>26</v>
      </c>
      <c r="C1" s="3" t="s">
        <v>27</v>
      </c>
    </row>
    <row r="3" spans="1:5" x14ac:dyDescent="0.25">
      <c r="A3" s="4" t="s">
        <v>13</v>
      </c>
      <c r="B3" s="4" t="s">
        <v>14</v>
      </c>
      <c r="C3" s="1" t="s">
        <v>12</v>
      </c>
      <c r="D3" s="1" t="s">
        <v>0</v>
      </c>
      <c r="E3" s="1" t="s">
        <v>1</v>
      </c>
    </row>
    <row r="4" spans="1:5" ht="25.5" x14ac:dyDescent="0.25">
      <c r="A4" s="5">
        <v>1</v>
      </c>
      <c r="B4" s="6" t="s">
        <v>2</v>
      </c>
      <c r="C4" s="7" t="s">
        <v>17</v>
      </c>
      <c r="D4" s="7" t="s">
        <v>25</v>
      </c>
      <c r="E4" s="32" t="s">
        <v>41</v>
      </c>
    </row>
    <row r="5" spans="1:5" ht="25.5" x14ac:dyDescent="0.25">
      <c r="A5" s="5">
        <v>2</v>
      </c>
      <c r="B5" s="2" t="s">
        <v>3</v>
      </c>
      <c r="C5" s="8" t="s">
        <v>15</v>
      </c>
      <c r="D5" s="2" t="s">
        <v>25</v>
      </c>
      <c r="E5" s="32" t="s">
        <v>41</v>
      </c>
    </row>
    <row r="6" spans="1:5" ht="25.5" x14ac:dyDescent="0.25">
      <c r="A6" s="5">
        <v>3</v>
      </c>
      <c r="B6" s="2" t="s">
        <v>4</v>
      </c>
      <c r="C6" s="8" t="s">
        <v>16</v>
      </c>
      <c r="D6" s="2" t="s">
        <v>25</v>
      </c>
      <c r="E6" s="32" t="s">
        <v>41</v>
      </c>
    </row>
    <row r="7" spans="1:5" ht="25.5" x14ac:dyDescent="0.25">
      <c r="A7" s="5">
        <v>5</v>
      </c>
      <c r="B7" s="2" t="s">
        <v>5</v>
      </c>
      <c r="C7" s="8" t="s">
        <v>18</v>
      </c>
      <c r="D7" s="2" t="s">
        <v>25</v>
      </c>
      <c r="E7" s="32" t="s">
        <v>41</v>
      </c>
    </row>
    <row r="8" spans="1:5" ht="25.5" x14ac:dyDescent="0.25">
      <c r="A8" s="5">
        <v>6</v>
      </c>
      <c r="B8" s="2" t="s">
        <v>6</v>
      </c>
      <c r="C8" s="8" t="s">
        <v>19</v>
      </c>
      <c r="D8" s="2" t="s">
        <v>25</v>
      </c>
      <c r="E8" s="32" t="s">
        <v>41</v>
      </c>
    </row>
    <row r="9" spans="1:5" ht="25.5" x14ac:dyDescent="0.25">
      <c r="A9" s="5">
        <v>7</v>
      </c>
      <c r="B9" s="2" t="s">
        <v>7</v>
      </c>
      <c r="C9" s="8" t="s">
        <v>23</v>
      </c>
      <c r="D9" s="2" t="s">
        <v>25</v>
      </c>
      <c r="E9" s="32" t="s">
        <v>41</v>
      </c>
    </row>
    <row r="10" spans="1:5" ht="25.5" x14ac:dyDescent="0.25">
      <c r="A10" s="5">
        <v>8</v>
      </c>
      <c r="B10" s="2" t="s">
        <v>8</v>
      </c>
      <c r="C10" s="8" t="s">
        <v>22</v>
      </c>
      <c r="D10" s="2" t="s">
        <v>25</v>
      </c>
      <c r="E10" s="32" t="s">
        <v>41</v>
      </c>
    </row>
    <row r="11" spans="1:5" ht="25.5" x14ac:dyDescent="0.25">
      <c r="A11" s="5">
        <v>9</v>
      </c>
      <c r="B11" s="2" t="s">
        <v>9</v>
      </c>
      <c r="C11" s="8" t="s">
        <v>20</v>
      </c>
      <c r="D11" s="2" t="s">
        <v>25</v>
      </c>
      <c r="E11" s="32" t="s">
        <v>41</v>
      </c>
    </row>
    <row r="12" spans="1:5" ht="25.5" x14ac:dyDescent="0.25">
      <c r="A12" s="5">
        <v>10</v>
      </c>
      <c r="B12" s="2" t="s">
        <v>10</v>
      </c>
      <c r="C12" s="8" t="s">
        <v>21</v>
      </c>
      <c r="D12" s="2" t="s">
        <v>25</v>
      </c>
      <c r="E12" s="32" t="s">
        <v>41</v>
      </c>
    </row>
    <row r="13" spans="1:5" ht="39" x14ac:dyDescent="0.25">
      <c r="A13" s="5">
        <v>11</v>
      </c>
      <c r="B13" s="2" t="s">
        <v>11</v>
      </c>
      <c r="C13" s="8" t="s">
        <v>24</v>
      </c>
      <c r="D13" s="2" t="s">
        <v>25</v>
      </c>
      <c r="E13" s="32" t="s">
        <v>41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Расчет </vt:lpstr>
      <vt:lpstr>Условия поставки</vt:lpstr>
      <vt:lpstr>'Расчет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2014-07-08T09:42:01Z</cp:lastPrinted>
  <dcterms:created xsi:type="dcterms:W3CDTF">2014-06-26T05:52:50Z</dcterms:created>
  <dcterms:modified xsi:type="dcterms:W3CDTF">2020-10-27T14:21:30Z</dcterms:modified>
</cp:coreProperties>
</file>